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工程量清单" sheetId="1" r:id="rId1"/>
    <sheet name="样式图" sheetId="2" r:id="rId2"/>
  </sheets>
  <definedNames>
    <definedName name="_xlnm.Print_Area" localSheetId="0">工程量清单!$A$1:$I$56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<sst xmlns="http://schemas.openxmlformats.org/spreadsheetml/2006/main" count="160" uniqueCount="103">
  <si>
    <t>常平镇综合材料采购工程量清单</t>
  </si>
  <si>
    <t>工程名称：东莞市寒溪河流域水质提升及排水管网提质增效项目(一期)第一阶段工程-常平镇综合材料采购项目</t>
  </si>
  <si>
    <t>序号</t>
  </si>
  <si>
    <t>名称</t>
  </si>
  <si>
    <t>规格</t>
  </si>
  <si>
    <t>品牌</t>
  </si>
  <si>
    <t>单位</t>
  </si>
  <si>
    <t>暂定数量</t>
  </si>
  <si>
    <t>不含税单价（元）</t>
  </si>
  <si>
    <t>不含税金额
（元）</t>
  </si>
  <si>
    <t>备注</t>
  </si>
  <si>
    <t>回填用砂</t>
  </si>
  <si>
    <t>m3</t>
  </si>
  <si>
    <t>再生石粉（砖渣）</t>
  </si>
  <si>
    <t>钢筋</t>
  </si>
  <si>
    <t>1、名称、等级：光圆钢筋 HPB300                                 2、规格:φ6</t>
  </si>
  <si>
    <t>t</t>
  </si>
  <si>
    <t>1、名称、等级：光圆钢筋 HPB300                                 2、规格:φ8</t>
  </si>
  <si>
    <t>1、名称、等级：光圆钢筋 HPB300                                 2、规格:φ10</t>
  </si>
  <si>
    <t>1、名称、等级：光圆钢筋 HPB300                                 2、规格:φ28</t>
  </si>
  <si>
    <t>1、名称、等级：光圆钢筋 HPB300                                 2、规格:φ30</t>
  </si>
  <si>
    <t>1、名称、等级：带肋钢筋 HRB400                                 2、规格:φ8</t>
  </si>
  <si>
    <t>1、名称、等级：带肋钢筋 HRB400                                 2、规格:φ10</t>
  </si>
  <si>
    <t>1、名称、等级：带肋钢筋 HRB400                                 2、规格:φ12</t>
  </si>
  <si>
    <t>1、名称、等级：带肋钢筋 HRB400                                 2、规格:φ14</t>
  </si>
  <si>
    <t>1、名称、等级：带肋钢筋 HRB400                                 2、规格:φ16</t>
  </si>
  <si>
    <t>1、名称、等级：带肋钢筋 HRB400                                 2、规格:φ18</t>
  </si>
  <si>
    <t>1、名称、等级：带肋钢筋 HRB400                                 2、规格:φ20</t>
  </si>
  <si>
    <t>1、名称、等级：带肋钢筋 HRB400                                 2、规格:φ25</t>
  </si>
  <si>
    <t>模板采购</t>
  </si>
  <si>
    <t>1、名称：胶合板
2、厚度：15mm
3、使用完毕后由供货方回收，单价已扣减回收物价值</t>
  </si>
  <si>
    <t>m2</t>
  </si>
  <si>
    <t>挡土木板</t>
  </si>
  <si>
    <t>1.挡土木板规格：宽度300mm，厚度60mm                                   2、使用完毕后由供货方回收，单价已扣减回收物价值</t>
  </si>
  <si>
    <t>木立柱</t>
  </si>
  <si>
    <t>1.规格：150*150mm                       2、使用完毕后由供货方回收，单价已扣减回收物价值</t>
  </si>
  <si>
    <t>m</t>
  </si>
  <si>
    <t>土工隔栅</t>
  </si>
  <si>
    <t>1.材料品种、规格:玻纤土工隔栅 EGA1X1(50*50)</t>
  </si>
  <si>
    <t>沥青混凝土</t>
  </si>
  <si>
    <t>1.沥青品种:沥青AC-20C
2.厚度:6cm</t>
  </si>
  <si>
    <t>1.沥青品种:沥青AC-13C
2.厚度:4cm</t>
  </si>
  <si>
    <t>透层、粘层</t>
  </si>
  <si>
    <t>1、材料品种:乳化沥青(PC-3)
2、喷油量:0.3~0.6L/M2、0.5L/M2</t>
  </si>
  <si>
    <t>人行道砖</t>
  </si>
  <si>
    <t>1.块料品种、规格:23x11.5x5cm彩色机压砖</t>
  </si>
  <si>
    <t>1.块料品种、规格:60x30x5cm花岗岩地板砖</t>
  </si>
  <si>
    <t>路缘石</t>
  </si>
  <si>
    <t>1.块料品种、规格:100*35*15cm花岗岩路缘石</t>
  </si>
  <si>
    <t>锥形交通标</t>
  </si>
  <si>
    <t xml:space="preserve">1、60*33*33cm                         2、使用完毕后由供货方回收，单价已扣减回收物价值             </t>
  </si>
  <si>
    <t>个</t>
  </si>
  <si>
    <t>施工警告灯</t>
  </si>
  <si>
    <t>套</t>
  </si>
  <si>
    <t>附带支架。使用完毕后由供货方回收，单价已扣减回收物价值</t>
  </si>
  <si>
    <t>施工标志牌</t>
  </si>
  <si>
    <t>1、1.20*0.4m                           2、使用完毕后由供货方回收，单价已扣减回收物价值</t>
  </si>
  <si>
    <t>块</t>
  </si>
  <si>
    <t>导向标志牌</t>
  </si>
  <si>
    <t>限速标志</t>
  </si>
  <si>
    <t>1、Ф800                                2、使用完毕后由供货方回收，单价已扣减回收物价值</t>
  </si>
  <si>
    <t>防撞沙桶</t>
  </si>
  <si>
    <t>1、直径600mm，高度800mm         2、使用完毕后由供货方回收，单价已扣减回收物价值</t>
  </si>
  <si>
    <t>支架</t>
  </si>
  <si>
    <t>1、用于悬挂施工标志牌             2、使用完毕后由供货方回收，单价已扣减回收物价值</t>
  </si>
  <si>
    <t>施工围栏水马</t>
  </si>
  <si>
    <t>1.名称:水马
2.规格:1.5x0.43x1.2m                       3、使用完毕后由供货方回收，单价已扣减回收物价值</t>
  </si>
  <si>
    <t>1.名称:水马
2.规格:1.0x0.4x1.8m                       4、使用完毕后由供货方回收，单价已扣减回收物价值</t>
  </si>
  <si>
    <t>施工围栏</t>
  </si>
  <si>
    <t>1.名称:铁马
2.材料种类、规格:1.52*1m                                3、使用完毕后由供货方回收，单价已扣减回收物价值</t>
  </si>
  <si>
    <t>冲孔装配式围挡</t>
  </si>
  <si>
    <t>1、围挡规格：1.2*1.8m、9.4kg/套、黄色、含支架                    2、使用完毕后由供货方回收，单价已扣减回收物价值</t>
  </si>
  <si>
    <t>1、围挡规格：1.2*2m、10.4kg/套、黄色、含支架                  2、使用完毕后由供货方回收，单价已扣减回收物价值</t>
  </si>
  <si>
    <t>装配式围挡
（左右槽）</t>
  </si>
  <si>
    <t>1、装配式围挡高度：2.5m
2、立柱：2500×250x150×1.1（烤漆）
3、方钢横杆6000*40*20×0.9mm烤漆）
4、板面厚度0.8mm压型钢板（烤漆）
5、方管斜撑：1500*30*20*1.0（镀锌）
6、含警示灯间隔12m(不含广告灯布、垫石)                               7、使用完毕后由供货方回收，单价已扣减回收物价值</t>
  </si>
  <si>
    <t>围挡水泥块底座</t>
  </si>
  <si>
    <t>1、1000*600*300mm                      2、使用完毕后由供货方回收，单价已扣减回收物价值</t>
  </si>
  <si>
    <t>水泥墩直插式活动围挡（1.8m）</t>
  </si>
  <si>
    <t>1、立柱30*30*0.8mm方柱，立柱间距1.965m
2、上中下方横梁20*30*0.8mm
3、厚度0.4mm彩钢瓦
4、含警示灯间隔8m
（不含广告灯布、垫石）                   5、使用完毕后由供货方回收，单价已扣减回收物价值</t>
  </si>
  <si>
    <t>立柱石墩</t>
  </si>
  <si>
    <t>1、混凝土预制，规格:350*300*150mm                       2、使用完毕后由供货方回收，单价已扣减回收物价值</t>
  </si>
  <si>
    <t>井盖</t>
  </si>
  <si>
    <t>1、名称：防沉降井盖                   2、材质：球墨铸铁                                   3、规格：700*950*190mm，井座带有球墨铸铁防坠网，详见防沉降井盖设计图纸</t>
  </si>
  <si>
    <r>
      <rPr>
        <sz val="8"/>
        <rFont val="宋体"/>
        <charset val="134"/>
      </rPr>
      <t>1、名称：井盖                   2、材质：球墨铸铁                                   3、规格：井盖直径400mm，嵌入深度</t>
    </r>
    <r>
      <rPr>
        <sz val="8"/>
        <rFont val="Arial"/>
        <charset val="134"/>
      </rPr>
      <t>≥</t>
    </r>
    <r>
      <rPr>
        <sz val="8"/>
        <rFont val="宋体"/>
        <charset val="134"/>
      </rPr>
      <t>30mm，支承面宽度≥20mm。</t>
    </r>
  </si>
  <si>
    <t>1、名称：防沉降方形井盖                   2、材质：球墨铸铁                                   3、规格：600*600mm</t>
  </si>
  <si>
    <t>球墨铸铁踏步</t>
  </si>
  <si>
    <t>1、详见图集《20S515》334页</t>
  </si>
  <si>
    <t>不含税合计</t>
  </si>
  <si>
    <t>税金（13%）</t>
  </si>
  <si>
    <t>按实际税率填写</t>
  </si>
  <si>
    <t>含税总价</t>
  </si>
  <si>
    <t>备注：</t>
  </si>
  <si>
    <t>1、供货地点：东莞市常平镇。</t>
  </si>
  <si>
    <t>2、上述单价为固定单价，是乙方将货品标的物运卸至甲方指定地点并通过验收的价款，不再因市场行情等任何原因而变化。合同单价已包括但不限于货品标的物的售价、税费（增值税除外）、运输费、运输中的损耗费用、堆放整齐费、装卸费及交收前保管等所有费用。</t>
  </si>
  <si>
    <t>3、清单中数量为暂定数量，结算数量以甲方确认验收合格的实际数量为准。若实际供货数量少于采购清单数量，供货方不得以此为由向采购方追偿。</t>
  </si>
  <si>
    <t>4、若材料需检测，所有材料需由甲方指派人员抽检，委托具有相应资料的检测单位检测(如有)，合格则检测费用由甲方支付，否则由乙方支付，并承担相应的责任和费用。</t>
  </si>
  <si>
    <t>报价单位（盖章）：</t>
  </si>
  <si>
    <t>报价日期：      年    月    日</t>
  </si>
  <si>
    <t>样式类别</t>
  </si>
  <si>
    <t>大样图</t>
  </si>
  <si>
    <t>样式1</t>
  </si>
  <si>
    <t>样式2</t>
  </si>
  <si>
    <t>样式3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</si>
</sst>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0"/>
    </font>
    <font>
      <sz val="11"/>
      <name val="宋体"/>
      <charset val="0"/>
    </font>
    <font>
      <b/>
      <sz val="10"/>
      <color rgb="FFFF0000"/>
      <name val="宋体"/>
      <charset val="0"/>
    </font>
    <font>
      <b/>
      <sz val="8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213995</xdr:colOff>
      <xdr:row>28</xdr:row>
      <xdr:rowOff>37465</xdr:rowOff>
    </xdr:from>
    <xdr:to>
      <xdr:col>8</xdr:col>
      <xdr:colOff>767080</xdr:colOff>
      <xdr:row>28</xdr:row>
      <xdr:rowOff>736600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6035" y="12521565"/>
          <a:ext cx="553085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213995</xdr:colOff>
      <xdr:row>29</xdr:row>
      <xdr:rowOff>41275</xdr:rowOff>
    </xdr:from>
    <xdr:to>
      <xdr:col>2</xdr:col>
      <xdr:colOff>1000125</xdr:colOff>
      <xdr:row>29</xdr:row>
      <xdr:rowOff>977900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29080" y="13325475"/>
          <a:ext cx="786130" cy="936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253365</xdr:colOff>
      <xdr:row>33</xdr:row>
      <xdr:rowOff>81915</xdr:rowOff>
    </xdr:from>
    <xdr:to>
      <xdr:col>8</xdr:col>
      <xdr:colOff>962025</xdr:colOff>
      <xdr:row>33</xdr:row>
      <xdr:rowOff>864235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6415405" y="15906115"/>
          <a:ext cx="708660" cy="782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1990725</xdr:colOff>
      <xdr:row>1</xdr:row>
      <xdr:rowOff>295275</xdr:rowOff>
    </xdr:from>
    <xdr:to>
      <xdr:col>1</xdr:col>
      <xdr:colOff>5039995</xdr:colOff>
      <xdr:row>1</xdr:row>
      <xdr:rowOff>4740910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71800" y="714375"/>
          <a:ext cx="3049270" cy="444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199390</xdr:colOff>
      <xdr:row>3</xdr:row>
      <xdr:rowOff>333375</xdr:rowOff>
    </xdr:from>
    <xdr:to>
      <xdr:col>1</xdr:col>
      <xdr:colOff>7507605</xdr:colOff>
      <xdr:row>3</xdr:row>
      <xdr:rowOff>4886325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0465" y="10137775"/>
          <a:ext cx="730821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569595</xdr:colOff>
      <xdr:row>2</xdr:row>
      <xdr:rowOff>139065</xdr:rowOff>
    </xdr:from>
    <xdr:to>
      <xdr:col>1</xdr:col>
      <xdr:colOff>6877685</xdr:colOff>
      <xdr:row>2</xdr:row>
      <xdr:rowOff>4335145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50670" y="5460365"/>
          <a:ext cx="6308090" cy="4196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view="pageBreakPreview" zoomScale="145" zoomScaleNormal="100" workbookViewId="0">
      <pane xSplit="5" ySplit="3" topLeftCell="F42" activePane="bottomRight" state="frozen"/>
      <selection/>
      <selection pane="topRight"/>
      <selection pane="bottomLeft"/>
      <selection pane="bottomRight" activeCell="L54" sqref="L54"/>
    </sheetView>
  </sheetViews>
  <sheetFormatPr defaultColWidth="9.14166666666667" defaultRowHeight="12.75"/>
  <cols>
    <col min="1" max="1" width="5.95" style="5" customWidth="1"/>
    <col min="2" max="2" width="11.3083333333333" style="8" customWidth="1"/>
    <col min="3" max="3" width="20.3083333333333" style="8" customWidth="1"/>
    <col min="4" max="4" width="7.50833333333333" style="8" hidden="1" customWidth="1"/>
    <col min="5" max="5" width="8.76666666666667" style="5" customWidth="1"/>
    <col min="6" max="6" width="9.9" style="9" customWidth="1"/>
    <col min="7" max="7" width="11.4833333333333" style="5" customWidth="1"/>
    <col min="8" max="8" width="13.15" style="5" customWidth="1"/>
    <col min="9" max="9" width="13.0166666666667" style="5" customWidth="1"/>
    <col min="10" max="10" width="12.3416666666667" style="5"/>
    <col min="11" max="11" width="13.5416666666667" style="5"/>
    <col min="12" max="14" width="12.625" style="5"/>
    <col min="15" max="15" width="9.14166666666667" style="5"/>
    <col min="16" max="16" width="12.625" style="5"/>
    <col min="17" max="16384" width="9.14166666666667" style="5"/>
  </cols>
  <sheetData>
    <row r="1" s="5" customFormat="1" ht="25" customHeight="1" spans="1:9">
      <c r="A1" s="10" t="s">
        <v>0</v>
      </c>
      <c r="B1" s="11"/>
      <c r="C1" s="11"/>
      <c r="D1" s="11"/>
      <c r="E1" s="11"/>
      <c r="F1" s="12"/>
      <c r="G1" s="11"/>
      <c r="H1" s="11"/>
      <c r="I1" s="11"/>
    </row>
    <row r="2" s="6" customFormat="1" ht="25" customHeight="1" spans="1:9">
      <c r="A2" s="13" t="s">
        <v>1</v>
      </c>
      <c r="B2" s="14"/>
      <c r="C2" s="14"/>
      <c r="D2" s="14"/>
      <c r="E2" s="14"/>
      <c r="F2" s="14"/>
      <c r="G2" s="14"/>
      <c r="H2" s="14"/>
      <c r="I2" s="14"/>
    </row>
    <row r="3" s="7" customFormat="1" ht="28" customHeight="1" spans="1:9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31" t="s">
        <v>10</v>
      </c>
    </row>
    <row r="4" s="7" customFormat="1" ht="30" customHeight="1" spans="1:9">
      <c r="A4" s="16">
        <v>1</v>
      </c>
      <c r="B4" s="17" t="s">
        <v>11</v>
      </c>
      <c r="C4" s="17"/>
      <c r="D4" s="18"/>
      <c r="E4" s="18" t="s">
        <v>12</v>
      </c>
      <c r="F4" s="19">
        <v>3500</v>
      </c>
      <c r="G4" s="20"/>
      <c r="H4" s="20">
        <f>ROUND(F4*G4,2)</f>
        <v>0</v>
      </c>
      <c r="I4" s="32"/>
    </row>
    <row r="5" s="7" customFormat="1" ht="30" customHeight="1" spans="1:9">
      <c r="A5" s="16">
        <v>2</v>
      </c>
      <c r="B5" s="17" t="s">
        <v>13</v>
      </c>
      <c r="C5" s="17"/>
      <c r="D5" s="18"/>
      <c r="E5" s="18" t="s">
        <v>12</v>
      </c>
      <c r="F5" s="19">
        <v>15000</v>
      </c>
      <c r="G5" s="20"/>
      <c r="H5" s="20">
        <f t="shared" ref="H5:H38" si="0">ROUND(F5*G5,2)</f>
        <v>0</v>
      </c>
      <c r="I5" s="32"/>
    </row>
    <row r="6" s="7" customFormat="1" ht="39" customHeight="1" spans="1:9">
      <c r="A6" s="16">
        <v>3</v>
      </c>
      <c r="B6" s="16" t="s">
        <v>14</v>
      </c>
      <c r="C6" s="21" t="s">
        <v>15</v>
      </c>
      <c r="D6" s="18"/>
      <c r="E6" s="18" t="s">
        <v>16</v>
      </c>
      <c r="F6" s="19">
        <f>3</f>
        <v>3</v>
      </c>
      <c r="G6" s="20"/>
      <c r="H6" s="20">
        <f t="shared" si="0"/>
        <v>0</v>
      </c>
      <c r="I6" s="32"/>
    </row>
    <row r="7" s="7" customFormat="1" ht="39" customHeight="1" spans="1:10">
      <c r="A7" s="16">
        <v>4</v>
      </c>
      <c r="B7" s="16" t="s">
        <v>14</v>
      </c>
      <c r="C7" s="21" t="s">
        <v>17</v>
      </c>
      <c r="D7" s="18"/>
      <c r="E7" s="18" t="s">
        <v>16</v>
      </c>
      <c r="F7" s="19">
        <f>3+7</f>
        <v>10</v>
      </c>
      <c r="G7" s="20"/>
      <c r="H7" s="20">
        <f t="shared" si="0"/>
        <v>0</v>
      </c>
      <c r="I7" s="32"/>
      <c r="J7" s="33"/>
    </row>
    <row r="8" s="7" customFormat="1" ht="39" customHeight="1" spans="1:10">
      <c r="A8" s="16">
        <v>5</v>
      </c>
      <c r="B8" s="16" t="s">
        <v>14</v>
      </c>
      <c r="C8" s="21" t="s">
        <v>18</v>
      </c>
      <c r="D8" s="18"/>
      <c r="E8" s="18" t="s">
        <v>16</v>
      </c>
      <c r="F8" s="19">
        <f>3+10</f>
        <v>13</v>
      </c>
      <c r="G8" s="20"/>
      <c r="H8" s="20">
        <f t="shared" si="0"/>
        <v>0</v>
      </c>
      <c r="I8" s="32"/>
      <c r="J8" s="33"/>
    </row>
    <row r="9" s="7" customFormat="1" ht="39" customHeight="1" spans="1:9">
      <c r="A9" s="16">
        <v>6</v>
      </c>
      <c r="B9" s="16" t="s">
        <v>14</v>
      </c>
      <c r="C9" s="21" t="s">
        <v>19</v>
      </c>
      <c r="D9" s="18"/>
      <c r="E9" s="18" t="s">
        <v>16</v>
      </c>
      <c r="F9" s="19">
        <f t="shared" ref="F7:F10" si="1">3+7</f>
        <v>10</v>
      </c>
      <c r="G9" s="20"/>
      <c r="H9" s="20">
        <f t="shared" si="0"/>
        <v>0</v>
      </c>
      <c r="I9" s="32"/>
    </row>
    <row r="10" s="7" customFormat="1" ht="39" customHeight="1" spans="1:10">
      <c r="A10" s="16">
        <v>7</v>
      </c>
      <c r="B10" s="16" t="s">
        <v>14</v>
      </c>
      <c r="C10" s="21" t="s">
        <v>20</v>
      </c>
      <c r="D10" s="18"/>
      <c r="E10" s="18" t="s">
        <v>16</v>
      </c>
      <c r="F10" s="19">
        <f t="shared" si="1"/>
        <v>10</v>
      </c>
      <c r="G10" s="20"/>
      <c r="H10" s="20">
        <f t="shared" si="0"/>
        <v>0</v>
      </c>
      <c r="I10" s="32"/>
      <c r="J10" s="33"/>
    </row>
    <row r="11" s="7" customFormat="1" ht="39" customHeight="1" spans="1:9">
      <c r="A11" s="16">
        <v>8</v>
      </c>
      <c r="B11" s="16" t="s">
        <v>14</v>
      </c>
      <c r="C11" s="21" t="s">
        <v>21</v>
      </c>
      <c r="D11" s="18"/>
      <c r="E11" s="18" t="s">
        <v>16</v>
      </c>
      <c r="F11" s="19">
        <f>1+10</f>
        <v>11</v>
      </c>
      <c r="G11" s="20"/>
      <c r="H11" s="20">
        <f t="shared" si="0"/>
        <v>0</v>
      </c>
      <c r="I11" s="32"/>
    </row>
    <row r="12" s="7" customFormat="1" ht="39" customHeight="1" spans="1:9">
      <c r="A12" s="16">
        <v>9</v>
      </c>
      <c r="B12" s="16" t="s">
        <v>14</v>
      </c>
      <c r="C12" s="21" t="s">
        <v>22</v>
      </c>
      <c r="D12" s="18"/>
      <c r="E12" s="18" t="s">
        <v>16</v>
      </c>
      <c r="F12" s="19">
        <f>2.1+20</f>
        <v>22.1</v>
      </c>
      <c r="G12" s="20"/>
      <c r="H12" s="20">
        <f t="shared" si="0"/>
        <v>0</v>
      </c>
      <c r="I12" s="32"/>
    </row>
    <row r="13" s="7" customFormat="1" ht="39" customHeight="1" spans="1:9">
      <c r="A13" s="16">
        <v>10</v>
      </c>
      <c r="B13" s="16" t="s">
        <v>14</v>
      </c>
      <c r="C13" s="21" t="s">
        <v>23</v>
      </c>
      <c r="D13" s="18"/>
      <c r="E13" s="18" t="s">
        <v>16</v>
      </c>
      <c r="F13" s="19">
        <f>12+70</f>
        <v>82</v>
      </c>
      <c r="G13" s="20"/>
      <c r="H13" s="20">
        <f t="shared" si="0"/>
        <v>0</v>
      </c>
      <c r="I13" s="32"/>
    </row>
    <row r="14" s="7" customFormat="1" ht="39" customHeight="1" spans="1:9">
      <c r="A14" s="16">
        <v>11</v>
      </c>
      <c r="B14" s="16" t="s">
        <v>14</v>
      </c>
      <c r="C14" s="21" t="s">
        <v>24</v>
      </c>
      <c r="D14" s="18"/>
      <c r="E14" s="18" t="s">
        <v>16</v>
      </c>
      <c r="F14" s="19">
        <f>36.2+70</f>
        <v>106.2</v>
      </c>
      <c r="G14" s="20"/>
      <c r="H14" s="20">
        <f t="shared" si="0"/>
        <v>0</v>
      </c>
      <c r="I14" s="32"/>
    </row>
    <row r="15" s="7" customFormat="1" ht="39" customHeight="1" spans="1:9">
      <c r="A15" s="16">
        <v>12</v>
      </c>
      <c r="B15" s="16" t="s">
        <v>14</v>
      </c>
      <c r="C15" s="21" t="s">
        <v>25</v>
      </c>
      <c r="D15" s="18"/>
      <c r="E15" s="18" t="s">
        <v>16</v>
      </c>
      <c r="F15" s="19">
        <f>3+10</f>
        <v>13</v>
      </c>
      <c r="G15" s="20"/>
      <c r="H15" s="20">
        <f t="shared" si="0"/>
        <v>0</v>
      </c>
      <c r="I15" s="32"/>
    </row>
    <row r="16" s="7" customFormat="1" ht="39" customHeight="1" spans="1:9">
      <c r="A16" s="16">
        <v>13</v>
      </c>
      <c r="B16" s="16" t="s">
        <v>14</v>
      </c>
      <c r="C16" s="21" t="s">
        <v>26</v>
      </c>
      <c r="D16" s="18"/>
      <c r="E16" s="18" t="s">
        <v>16</v>
      </c>
      <c r="F16" s="19">
        <f>3+7</f>
        <v>10</v>
      </c>
      <c r="G16" s="20"/>
      <c r="H16" s="20">
        <f t="shared" si="0"/>
        <v>0</v>
      </c>
      <c r="I16" s="32"/>
    </row>
    <row r="17" s="7" customFormat="1" ht="39" customHeight="1" spans="1:9">
      <c r="A17" s="16">
        <v>14</v>
      </c>
      <c r="B17" s="16" t="s">
        <v>14</v>
      </c>
      <c r="C17" s="21" t="s">
        <v>27</v>
      </c>
      <c r="D17" s="18"/>
      <c r="E17" s="18" t="s">
        <v>16</v>
      </c>
      <c r="F17" s="19">
        <f>3+5</f>
        <v>8</v>
      </c>
      <c r="G17" s="20"/>
      <c r="H17" s="20">
        <f t="shared" si="0"/>
        <v>0</v>
      </c>
      <c r="I17" s="32"/>
    </row>
    <row r="18" s="7" customFormat="1" ht="39" customHeight="1" spans="1:9">
      <c r="A18" s="16">
        <v>15</v>
      </c>
      <c r="B18" s="16" t="s">
        <v>14</v>
      </c>
      <c r="C18" s="21" t="s">
        <v>28</v>
      </c>
      <c r="D18" s="18"/>
      <c r="E18" s="18" t="s">
        <v>16</v>
      </c>
      <c r="F18" s="19">
        <f>3+5</f>
        <v>8</v>
      </c>
      <c r="G18" s="20"/>
      <c r="H18" s="20">
        <f t="shared" si="0"/>
        <v>0</v>
      </c>
      <c r="I18" s="32"/>
    </row>
    <row r="19" s="7" customFormat="1" ht="43" customHeight="1" spans="1:9">
      <c r="A19" s="16">
        <v>16</v>
      </c>
      <c r="B19" s="16" t="s">
        <v>29</v>
      </c>
      <c r="C19" s="21" t="s">
        <v>30</v>
      </c>
      <c r="D19" s="18"/>
      <c r="E19" s="18" t="s">
        <v>31</v>
      </c>
      <c r="F19" s="19">
        <v>3500</v>
      </c>
      <c r="G19" s="20"/>
      <c r="H19" s="20">
        <f t="shared" si="0"/>
        <v>0</v>
      </c>
      <c r="I19" s="32"/>
    </row>
    <row r="20" s="7" customFormat="1" ht="43" customHeight="1" spans="1:10">
      <c r="A20" s="16">
        <v>17</v>
      </c>
      <c r="B20" s="16" t="s">
        <v>32</v>
      </c>
      <c r="C20" s="21" t="s">
        <v>33</v>
      </c>
      <c r="D20" s="18"/>
      <c r="E20" s="18" t="s">
        <v>31</v>
      </c>
      <c r="F20" s="19">
        <v>2160</v>
      </c>
      <c r="G20" s="20"/>
      <c r="H20" s="20">
        <f t="shared" si="0"/>
        <v>0</v>
      </c>
      <c r="I20" s="32"/>
      <c r="J20" s="33"/>
    </row>
    <row r="21" s="7" customFormat="1" ht="43" customHeight="1" spans="1:10">
      <c r="A21" s="16">
        <v>18</v>
      </c>
      <c r="B21" s="16" t="s">
        <v>34</v>
      </c>
      <c r="C21" s="21" t="s">
        <v>35</v>
      </c>
      <c r="D21" s="18"/>
      <c r="E21" s="18" t="s">
        <v>36</v>
      </c>
      <c r="F21" s="19">
        <v>3024</v>
      </c>
      <c r="G21" s="20"/>
      <c r="H21" s="20">
        <f t="shared" si="0"/>
        <v>0</v>
      </c>
      <c r="I21" s="32"/>
      <c r="J21" s="33"/>
    </row>
    <row r="22" s="7" customFormat="1" ht="29" customHeight="1" spans="1:9">
      <c r="A22" s="16">
        <v>19</v>
      </c>
      <c r="B22" s="16" t="s">
        <v>37</v>
      </c>
      <c r="C22" s="21" t="s">
        <v>38</v>
      </c>
      <c r="D22" s="18"/>
      <c r="E22" s="18" t="s">
        <v>31</v>
      </c>
      <c r="F22" s="19">
        <v>5200</v>
      </c>
      <c r="G22" s="20"/>
      <c r="H22" s="20">
        <f t="shared" si="0"/>
        <v>0</v>
      </c>
      <c r="I22" s="34"/>
    </row>
    <row r="23" s="7" customFormat="1" ht="27" customHeight="1" spans="1:9">
      <c r="A23" s="16">
        <v>20</v>
      </c>
      <c r="B23" s="16" t="s">
        <v>39</v>
      </c>
      <c r="C23" s="21" t="s">
        <v>40</v>
      </c>
      <c r="D23" s="18"/>
      <c r="E23" s="18" t="s">
        <v>12</v>
      </c>
      <c r="F23" s="19">
        <v>312</v>
      </c>
      <c r="G23" s="20"/>
      <c r="H23" s="20">
        <f t="shared" si="0"/>
        <v>0</v>
      </c>
      <c r="I23" s="34"/>
    </row>
    <row r="24" s="7" customFormat="1" ht="26" customHeight="1" spans="1:9">
      <c r="A24" s="16">
        <v>21</v>
      </c>
      <c r="B24" s="16" t="s">
        <v>39</v>
      </c>
      <c r="C24" s="21" t="s">
        <v>41</v>
      </c>
      <c r="D24" s="18"/>
      <c r="E24" s="18" t="s">
        <v>12</v>
      </c>
      <c r="F24" s="19">
        <v>208</v>
      </c>
      <c r="G24" s="20"/>
      <c r="H24" s="20">
        <f t="shared" si="0"/>
        <v>0</v>
      </c>
      <c r="I24" s="34"/>
    </row>
    <row r="25" s="7" customFormat="1" ht="37" customHeight="1" spans="1:9">
      <c r="A25" s="16">
        <v>22</v>
      </c>
      <c r="B25" s="16" t="s">
        <v>42</v>
      </c>
      <c r="C25" s="21" t="s">
        <v>43</v>
      </c>
      <c r="D25" s="18"/>
      <c r="E25" s="18" t="s">
        <v>31</v>
      </c>
      <c r="F25" s="19">
        <v>10400</v>
      </c>
      <c r="G25" s="20"/>
      <c r="H25" s="20">
        <f t="shared" si="0"/>
        <v>0</v>
      </c>
      <c r="I25" s="34"/>
    </row>
    <row r="26" s="7" customFormat="1" ht="30" customHeight="1" spans="1:10">
      <c r="A26" s="16">
        <v>23</v>
      </c>
      <c r="B26" s="16" t="s">
        <v>44</v>
      </c>
      <c r="C26" s="21" t="s">
        <v>45</v>
      </c>
      <c r="D26" s="18"/>
      <c r="E26" s="18" t="s">
        <v>31</v>
      </c>
      <c r="F26" s="19">
        <v>1562</v>
      </c>
      <c r="G26" s="20"/>
      <c r="H26" s="20">
        <f t="shared" si="0"/>
        <v>0</v>
      </c>
      <c r="I26" s="34"/>
      <c r="J26" s="35"/>
    </row>
    <row r="27" s="7" customFormat="1" ht="30" customHeight="1" spans="1:10">
      <c r="A27" s="16">
        <v>24</v>
      </c>
      <c r="B27" s="16" t="s">
        <v>44</v>
      </c>
      <c r="C27" s="21" t="s">
        <v>46</v>
      </c>
      <c r="D27" s="18"/>
      <c r="E27" s="18" t="s">
        <v>31</v>
      </c>
      <c r="F27" s="19">
        <v>394</v>
      </c>
      <c r="G27" s="20"/>
      <c r="H27" s="20">
        <f t="shared" si="0"/>
        <v>0</v>
      </c>
      <c r="I27" s="34"/>
      <c r="J27" s="35"/>
    </row>
    <row r="28" s="7" customFormat="1" ht="30" customHeight="1" spans="1:9">
      <c r="A28" s="16">
        <v>25</v>
      </c>
      <c r="B28" s="16" t="s">
        <v>47</v>
      </c>
      <c r="C28" s="21" t="s">
        <v>48</v>
      </c>
      <c r="D28" s="18"/>
      <c r="E28" s="18" t="s">
        <v>36</v>
      </c>
      <c r="F28" s="19">
        <v>76</v>
      </c>
      <c r="G28" s="20"/>
      <c r="H28" s="20">
        <f t="shared" si="0"/>
        <v>0</v>
      </c>
      <c r="I28" s="34"/>
    </row>
    <row r="29" s="7" customFormat="1" ht="63" customHeight="1" spans="1:9">
      <c r="A29" s="16">
        <v>26</v>
      </c>
      <c r="B29" s="16" t="s">
        <v>49</v>
      </c>
      <c r="C29" s="22" t="s">
        <v>50</v>
      </c>
      <c r="D29" s="18"/>
      <c r="E29" s="18" t="s">
        <v>51</v>
      </c>
      <c r="F29" s="19">
        <f>148*5</f>
        <v>740</v>
      </c>
      <c r="G29" s="20"/>
      <c r="H29" s="20">
        <f t="shared" si="0"/>
        <v>0</v>
      </c>
      <c r="I29" s="34"/>
    </row>
    <row r="30" s="7" customFormat="1" ht="81" customHeight="1" spans="1:9">
      <c r="A30" s="16">
        <v>27</v>
      </c>
      <c r="B30" s="16" t="s">
        <v>52</v>
      </c>
      <c r="C30" s="17"/>
      <c r="D30" s="18"/>
      <c r="E30" s="18" t="s">
        <v>53</v>
      </c>
      <c r="F30" s="19">
        <v>160</v>
      </c>
      <c r="G30" s="20"/>
      <c r="H30" s="20">
        <f t="shared" si="0"/>
        <v>0</v>
      </c>
      <c r="I30" s="36" t="s">
        <v>54</v>
      </c>
    </row>
    <row r="31" s="7" customFormat="1" ht="36" customHeight="1" spans="1:9">
      <c r="A31" s="16">
        <v>28</v>
      </c>
      <c r="B31" s="16" t="s">
        <v>55</v>
      </c>
      <c r="C31" s="21" t="s">
        <v>56</v>
      </c>
      <c r="D31" s="18"/>
      <c r="E31" s="18" t="s">
        <v>57</v>
      </c>
      <c r="F31" s="19">
        <v>96</v>
      </c>
      <c r="G31" s="20"/>
      <c r="H31" s="20">
        <f t="shared" si="0"/>
        <v>0</v>
      </c>
      <c r="I31" s="34"/>
    </row>
    <row r="32" s="7" customFormat="1" ht="43" customHeight="1" spans="1:9">
      <c r="A32" s="16">
        <v>29</v>
      </c>
      <c r="B32" s="16" t="s">
        <v>58</v>
      </c>
      <c r="C32" s="21" t="s">
        <v>56</v>
      </c>
      <c r="D32" s="18"/>
      <c r="E32" s="18" t="s">
        <v>53</v>
      </c>
      <c r="F32" s="19">
        <v>32</v>
      </c>
      <c r="G32" s="20"/>
      <c r="H32" s="20">
        <f t="shared" si="0"/>
        <v>0</v>
      </c>
      <c r="I32" s="34"/>
    </row>
    <row r="33" s="7" customFormat="1" ht="40" customHeight="1" spans="1:9">
      <c r="A33" s="16">
        <v>30</v>
      </c>
      <c r="B33" s="16" t="s">
        <v>59</v>
      </c>
      <c r="C33" s="21" t="s">
        <v>60</v>
      </c>
      <c r="D33" s="18"/>
      <c r="E33" s="18" t="s">
        <v>53</v>
      </c>
      <c r="F33" s="19">
        <v>32</v>
      </c>
      <c r="G33" s="20"/>
      <c r="H33" s="20">
        <f t="shared" si="0"/>
        <v>0</v>
      </c>
      <c r="I33" s="34"/>
    </row>
    <row r="34" s="7" customFormat="1" ht="71" customHeight="1" spans="1:9">
      <c r="A34" s="16">
        <v>31</v>
      </c>
      <c r="B34" s="16" t="s">
        <v>61</v>
      </c>
      <c r="C34" s="22" t="s">
        <v>62</v>
      </c>
      <c r="D34" s="18"/>
      <c r="E34" s="18" t="s">
        <v>51</v>
      </c>
      <c r="F34" s="19">
        <v>64</v>
      </c>
      <c r="G34" s="20"/>
      <c r="H34" s="20">
        <f t="shared" si="0"/>
        <v>0</v>
      </c>
      <c r="I34" s="34"/>
    </row>
    <row r="35" s="7" customFormat="1" ht="39" customHeight="1" spans="1:9">
      <c r="A35" s="16">
        <v>32</v>
      </c>
      <c r="B35" s="16" t="s">
        <v>63</v>
      </c>
      <c r="C35" s="21" t="s">
        <v>64</v>
      </c>
      <c r="D35" s="18"/>
      <c r="E35" s="18" t="s">
        <v>51</v>
      </c>
      <c r="F35" s="19">
        <v>128</v>
      </c>
      <c r="G35" s="20"/>
      <c r="H35" s="20">
        <f t="shared" si="0"/>
        <v>0</v>
      </c>
      <c r="I35" s="34"/>
    </row>
    <row r="36" s="7" customFormat="1" ht="47" customHeight="1" spans="1:9">
      <c r="A36" s="16">
        <v>33</v>
      </c>
      <c r="B36" s="16" t="s">
        <v>65</v>
      </c>
      <c r="C36" s="21" t="s">
        <v>66</v>
      </c>
      <c r="D36" s="18"/>
      <c r="E36" s="18" t="s">
        <v>51</v>
      </c>
      <c r="F36" s="23">
        <f>5*308+5*90</f>
        <v>1990</v>
      </c>
      <c r="G36" s="20"/>
      <c r="H36" s="20">
        <f t="shared" si="0"/>
        <v>0</v>
      </c>
      <c r="I36" s="34"/>
    </row>
    <row r="37" s="7" customFormat="1" ht="47" customHeight="1" spans="1:9">
      <c r="A37" s="16">
        <v>34</v>
      </c>
      <c r="B37" s="16" t="s">
        <v>65</v>
      </c>
      <c r="C37" s="21" t="s">
        <v>67</v>
      </c>
      <c r="D37" s="18"/>
      <c r="E37" s="18" t="s">
        <v>51</v>
      </c>
      <c r="F37" s="23">
        <f>6*308</f>
        <v>1848</v>
      </c>
      <c r="G37" s="20"/>
      <c r="H37" s="20">
        <f t="shared" si="0"/>
        <v>0</v>
      </c>
      <c r="I37" s="34"/>
    </row>
    <row r="38" s="7" customFormat="1" ht="48" customHeight="1" spans="1:9">
      <c r="A38" s="16">
        <v>35</v>
      </c>
      <c r="B38" s="16" t="s">
        <v>68</v>
      </c>
      <c r="C38" s="21" t="s">
        <v>69</v>
      </c>
      <c r="D38" s="18"/>
      <c r="E38" s="18" t="s">
        <v>36</v>
      </c>
      <c r="F38" s="19">
        <v>200</v>
      </c>
      <c r="G38" s="20"/>
      <c r="H38" s="20">
        <f t="shared" si="0"/>
        <v>0</v>
      </c>
      <c r="I38" s="37"/>
    </row>
    <row r="39" s="7" customFormat="1" ht="52" customHeight="1" spans="1:10">
      <c r="A39" s="16">
        <v>36</v>
      </c>
      <c r="B39" s="16" t="s">
        <v>70</v>
      </c>
      <c r="C39" s="21" t="s">
        <v>71</v>
      </c>
      <c r="D39" s="18"/>
      <c r="E39" s="18" t="s">
        <v>53</v>
      </c>
      <c r="F39" s="19">
        <v>1500</v>
      </c>
      <c r="G39" s="20"/>
      <c r="H39" s="20">
        <f t="shared" ref="H39:H48" si="2">ROUND(F39*G39,2)</f>
        <v>0</v>
      </c>
      <c r="I39" s="37"/>
      <c r="J39" s="33"/>
    </row>
    <row r="40" s="7" customFormat="1" ht="53" customHeight="1" spans="1:10">
      <c r="A40" s="16">
        <v>37</v>
      </c>
      <c r="B40" s="16" t="s">
        <v>70</v>
      </c>
      <c r="C40" s="21" t="s">
        <v>72</v>
      </c>
      <c r="D40" s="18"/>
      <c r="E40" s="18" t="s">
        <v>53</v>
      </c>
      <c r="F40" s="19">
        <v>1500</v>
      </c>
      <c r="G40" s="20"/>
      <c r="H40" s="20">
        <f t="shared" si="2"/>
        <v>0</v>
      </c>
      <c r="I40" s="37"/>
      <c r="J40" s="33"/>
    </row>
    <row r="41" s="7" customFormat="1" ht="144" customHeight="1" spans="1:10">
      <c r="A41" s="16">
        <v>38</v>
      </c>
      <c r="B41" s="16" t="s">
        <v>73</v>
      </c>
      <c r="C41" s="21" t="s">
        <v>74</v>
      </c>
      <c r="D41" s="18"/>
      <c r="E41" s="18" t="s">
        <v>36</v>
      </c>
      <c r="F41" s="19">
        <v>1800</v>
      </c>
      <c r="G41" s="20"/>
      <c r="H41" s="20">
        <f t="shared" si="2"/>
        <v>0</v>
      </c>
      <c r="I41" s="37"/>
      <c r="J41" s="33"/>
    </row>
    <row r="42" s="7" customFormat="1" ht="43" customHeight="1" spans="1:10">
      <c r="A42" s="16">
        <v>39</v>
      </c>
      <c r="B42" s="16" t="s">
        <v>75</v>
      </c>
      <c r="C42" s="21" t="s">
        <v>76</v>
      </c>
      <c r="D42" s="18"/>
      <c r="E42" s="18" t="s">
        <v>36</v>
      </c>
      <c r="F42" s="19">
        <v>1800</v>
      </c>
      <c r="G42" s="20"/>
      <c r="H42" s="20">
        <f t="shared" si="2"/>
        <v>0</v>
      </c>
      <c r="I42" s="37"/>
      <c r="J42" s="33"/>
    </row>
    <row r="43" s="7" customFormat="1" ht="90" customHeight="1" spans="1:10">
      <c r="A43" s="16">
        <v>40</v>
      </c>
      <c r="B43" s="16" t="s">
        <v>77</v>
      </c>
      <c r="C43" s="21" t="s">
        <v>78</v>
      </c>
      <c r="D43" s="18"/>
      <c r="E43" s="18" t="s">
        <v>36</v>
      </c>
      <c r="F43" s="19">
        <v>1800</v>
      </c>
      <c r="G43" s="20"/>
      <c r="H43" s="20">
        <f t="shared" si="2"/>
        <v>0</v>
      </c>
      <c r="I43" s="37"/>
      <c r="J43" s="33"/>
    </row>
    <row r="44" s="7" customFormat="1" ht="49" customHeight="1" spans="1:10">
      <c r="A44" s="16">
        <v>41</v>
      </c>
      <c r="B44" s="16" t="s">
        <v>79</v>
      </c>
      <c r="C44" s="21" t="s">
        <v>80</v>
      </c>
      <c r="D44" s="18"/>
      <c r="E44" s="18" t="s">
        <v>51</v>
      </c>
      <c r="F44" s="19">
        <v>950</v>
      </c>
      <c r="G44" s="20"/>
      <c r="H44" s="20">
        <f t="shared" si="2"/>
        <v>0</v>
      </c>
      <c r="I44" s="37"/>
      <c r="J44" s="33"/>
    </row>
    <row r="45" s="7" customFormat="1" ht="55" customHeight="1" spans="1:9">
      <c r="A45" s="16">
        <v>42</v>
      </c>
      <c r="B45" s="18" t="s">
        <v>81</v>
      </c>
      <c r="C45" s="21" t="s">
        <v>82</v>
      </c>
      <c r="D45" s="18"/>
      <c r="E45" s="18" t="s">
        <v>51</v>
      </c>
      <c r="F45" s="19">
        <v>383</v>
      </c>
      <c r="G45" s="20"/>
      <c r="H45" s="20">
        <f t="shared" si="2"/>
        <v>0</v>
      </c>
      <c r="I45" s="34"/>
    </row>
    <row r="46" s="7" customFormat="1" ht="55" customHeight="1" spans="1:9">
      <c r="A46" s="16">
        <v>43</v>
      </c>
      <c r="B46" s="18" t="s">
        <v>81</v>
      </c>
      <c r="C46" s="21" t="s">
        <v>83</v>
      </c>
      <c r="D46" s="18"/>
      <c r="E46" s="18" t="s">
        <v>51</v>
      </c>
      <c r="F46" s="19">
        <v>100</v>
      </c>
      <c r="G46" s="20"/>
      <c r="H46" s="20">
        <f t="shared" si="2"/>
        <v>0</v>
      </c>
      <c r="I46" s="34"/>
    </row>
    <row r="47" s="7" customFormat="1" ht="55" customHeight="1" spans="1:9">
      <c r="A47" s="16">
        <v>44</v>
      </c>
      <c r="B47" s="18" t="s">
        <v>81</v>
      </c>
      <c r="C47" s="21" t="s">
        <v>84</v>
      </c>
      <c r="D47" s="18"/>
      <c r="E47" s="18" t="s">
        <v>51</v>
      </c>
      <c r="F47" s="19">
        <v>81</v>
      </c>
      <c r="G47" s="20"/>
      <c r="H47" s="20">
        <f t="shared" si="2"/>
        <v>0</v>
      </c>
      <c r="I47" s="34"/>
    </row>
    <row r="48" s="7" customFormat="1" ht="55" customHeight="1" spans="1:9">
      <c r="A48" s="16">
        <v>45</v>
      </c>
      <c r="B48" s="24" t="s">
        <v>85</v>
      </c>
      <c r="C48" s="21" t="s">
        <v>86</v>
      </c>
      <c r="D48" s="18"/>
      <c r="E48" s="18" t="s">
        <v>51</v>
      </c>
      <c r="F48" s="19">
        <v>2000</v>
      </c>
      <c r="G48" s="20"/>
      <c r="H48" s="20">
        <f t="shared" si="2"/>
        <v>0</v>
      </c>
      <c r="I48" s="34"/>
    </row>
    <row r="49" s="7" customFormat="1" ht="25" customHeight="1" spans="1:9">
      <c r="A49" s="16"/>
      <c r="B49" s="16" t="s">
        <v>87</v>
      </c>
      <c r="C49" s="16"/>
      <c r="D49" s="16"/>
      <c r="E49" s="16"/>
      <c r="F49" s="20"/>
      <c r="G49" s="20"/>
      <c r="H49" s="20">
        <f>SUM(H4:H48)</f>
        <v>0</v>
      </c>
      <c r="I49" s="38"/>
    </row>
    <row r="50" s="7" customFormat="1" ht="25" customHeight="1" spans="1:9">
      <c r="A50" s="16"/>
      <c r="B50" s="16" t="s">
        <v>88</v>
      </c>
      <c r="C50" s="16"/>
      <c r="D50" s="16"/>
      <c r="E50" s="16"/>
      <c r="F50" s="20"/>
      <c r="G50" s="20"/>
      <c r="H50" s="20">
        <f>ROUND(H49*0.13,2)</f>
        <v>0</v>
      </c>
      <c r="I50" s="39" t="s">
        <v>89</v>
      </c>
    </row>
    <row r="51" s="7" customFormat="1" ht="25" customHeight="1" spans="1:9">
      <c r="A51" s="16"/>
      <c r="B51" s="16" t="s">
        <v>90</v>
      </c>
      <c r="C51" s="16"/>
      <c r="D51" s="16"/>
      <c r="E51" s="16"/>
      <c r="F51" s="20"/>
      <c r="G51" s="20"/>
      <c r="H51" s="20">
        <f>H50+H49</f>
        <v>0</v>
      </c>
      <c r="I51" s="39"/>
    </row>
    <row r="52" s="5" customFormat="1" ht="23" customHeight="1" spans="1:9">
      <c r="A52" s="25" t="s">
        <v>91</v>
      </c>
      <c r="B52" s="26" t="s">
        <v>92</v>
      </c>
      <c r="C52" s="26"/>
      <c r="D52" s="26"/>
      <c r="E52" s="26"/>
      <c r="F52" s="26"/>
      <c r="G52" s="26"/>
      <c r="H52" s="26"/>
      <c r="I52" s="26"/>
    </row>
    <row r="53" s="5" customFormat="1" ht="39" customHeight="1" spans="1:9">
      <c r="A53" s="25"/>
      <c r="B53" s="27" t="s">
        <v>93</v>
      </c>
      <c r="C53" s="27"/>
      <c r="D53" s="27"/>
      <c r="E53" s="27"/>
      <c r="F53" s="28"/>
      <c r="G53" s="27"/>
      <c r="H53" s="27"/>
      <c r="I53" s="27"/>
    </row>
    <row r="54" s="5" customFormat="1" ht="29" customHeight="1" spans="1:9">
      <c r="A54" s="25"/>
      <c r="B54" s="29" t="s">
        <v>94</v>
      </c>
      <c r="C54" s="29"/>
      <c r="D54" s="29"/>
      <c r="E54" s="29"/>
      <c r="F54" s="29"/>
      <c r="G54" s="29"/>
      <c r="H54" s="29"/>
      <c r="I54" s="29"/>
    </row>
    <row r="55" s="5" customFormat="1" ht="33" customHeight="1" spans="1:9">
      <c r="A55" s="25"/>
      <c r="B55" s="27" t="s">
        <v>95</v>
      </c>
      <c r="C55" s="27"/>
      <c r="D55" s="27"/>
      <c r="E55" s="27"/>
      <c r="F55" s="28"/>
      <c r="G55" s="27"/>
      <c r="H55" s="27"/>
      <c r="I55" s="27"/>
    </row>
    <row r="56" s="5" customFormat="1" ht="25" customHeight="1" spans="1:9">
      <c r="A56" s="30" t="s">
        <v>96</v>
      </c>
      <c r="B56" s="30"/>
      <c r="C56" s="30"/>
      <c r="D56" s="30"/>
      <c r="E56" s="30"/>
      <c r="F56" s="5"/>
      <c r="G56" s="30" t="s">
        <v>97</v>
      </c>
      <c r="H56" s="30"/>
      <c r="I56" s="30"/>
    </row>
  </sheetData>
  <mergeCells count="15">
    <mergeCell ref="A1:I1"/>
    <mergeCell ref="B49:E49"/>
    <mergeCell ref="B50:E50"/>
    <mergeCell ref="B51:E51"/>
    <mergeCell ref="B53:I53"/>
    <mergeCell ref="B54:I54"/>
    <mergeCell ref="B55:I55"/>
    <mergeCell ref="A56:E56"/>
    <mergeCell ref="G56:I56"/>
    <mergeCell ref="J7:J9"/>
    <mergeCell ref="N7:N9"/>
    <mergeCell ref="N10:N11"/>
    <mergeCell ref="N12:N14"/>
    <mergeCell ref="O7:O11"/>
    <mergeCell ref="P7:P11"/>
  </mergeCells>
  <pageMargins left="0.7" right="0.7" top="0.75" bottom="0.75" header="0.3" footer="0.3"/>
  <pageSetup paperSize="9" scale="67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view="pageBreakPreview" zoomScaleNormal="100" workbookViewId="0">
      <selection activeCell="G2" sqref="G2"/>
    </sheetView>
  </sheetViews>
  <sheetFormatPr defaultColWidth="9" defaultRowHeight="13.5" outlineLevelRow="5" outlineLevelCol="1"/>
  <cols>
    <col min="1" max="1" width="12.875" customWidth="1"/>
    <col min="2" max="2" width="104.625" customWidth="1"/>
    <col min="3" max="3" width="9" customWidth="1"/>
  </cols>
  <sheetData>
    <row r="1" s="1" customFormat="1" ht="33" customHeight="1" spans="1:2">
      <c r="A1" s="2" t="s">
        <v>98</v>
      </c>
      <c r="B1" s="2" t="s">
        <v>99</v>
      </c>
    </row>
    <row r="2" customFormat="1" ht="386" customHeight="1" spans="1:2">
      <c r="A2" s="3" t="s">
        <v>100</v>
      </c>
      <c r="B2" s="4"/>
    </row>
    <row r="3" customFormat="1" ht="353" customHeight="1" spans="1:2">
      <c r="A3" s="3" t="s">
        <v>101</v>
      </c>
      <c r="B3" s="4"/>
    </row>
    <row r="4" customFormat="1" ht="409" customHeight="1" spans="1:2">
      <c r="A4" s="3" t="s">
        <v>102</v>
      </c>
      <c r="B4" s="4"/>
    </row>
    <row r="5" customFormat="1" ht="138" customHeight="1"/>
    <row r="6" customFormat="1" ht="138" customHeight="1"/>
  </sheetData>
  <pageMargins left="0.75" right="0.75" top="1" bottom="1" header="0.5" footer="0.5"/>
  <pageSetup paperSize="9" scale="7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</vt:lpstr>
      <vt:lpstr>样式图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浪迹天涯</cp:lastModifiedBy>
  <dcterms:created xsi:type="dcterms:W3CDTF">2023-05-12T11:15:00Z</dcterms:created>
  <dcterms:modified xsi:type="dcterms:W3CDTF">2025-07-04T06:56:44Z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54A834B2540243AB9F741148534FFA6D_13</vt:lpwstr>
  </property>
</Properties>
</file>